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00" windowHeight="13410" activeTab="1"/>
  </bookViews>
  <sheets>
    <sheet name="Сводный сметный расчет" sheetId="2" r:id="rId1"/>
    <sheet name="изм. ССР" sheetId="3" r:id="rId2"/>
  </sheets>
  <externalReferences>
    <externalReference r:id="rId3"/>
  </externalReferences>
  <definedNames>
    <definedName name="_xlnm.Print_Titles" localSheetId="0">'Сводный сметный расчет'!$13:$13</definedName>
  </definedNames>
  <calcPr calcId="145621"/>
</workbook>
</file>

<file path=xl/calcChain.xml><?xml version="1.0" encoding="utf-8"?>
<calcChain xmlns="http://schemas.openxmlformats.org/spreadsheetml/2006/main">
  <c r="F47" i="3" l="1"/>
  <c r="E47" i="3"/>
  <c r="D47" i="3"/>
  <c r="E49" i="3" l="1"/>
  <c r="F49" i="3"/>
  <c r="D49" i="3"/>
  <c r="F38" i="3"/>
  <c r="H37" i="3"/>
  <c r="H35" i="3"/>
  <c r="H33" i="3"/>
  <c r="D26" i="3"/>
  <c r="H26" i="3" s="1"/>
  <c r="H25" i="3"/>
  <c r="F23" i="3"/>
  <c r="F27" i="3" s="1"/>
  <c r="F31" i="3" s="1"/>
  <c r="E23" i="3"/>
  <c r="E27" i="3" s="1"/>
  <c r="E29" i="3" s="1"/>
  <c r="E30" i="3" s="1"/>
  <c r="E31" i="3" s="1"/>
  <c r="D23" i="3"/>
  <c r="H22" i="3"/>
  <c r="H21" i="3"/>
  <c r="H20" i="3"/>
  <c r="H19" i="3"/>
  <c r="H18" i="3"/>
  <c r="H17" i="3"/>
  <c r="H16" i="3"/>
  <c r="H15" i="3"/>
  <c r="H23" i="3" l="1"/>
  <c r="D27" i="3"/>
  <c r="H27" i="3" s="1"/>
  <c r="F39" i="3"/>
  <c r="F41" i="3" s="1"/>
  <c r="F43" i="3" s="1"/>
  <c r="F44" i="3" s="1"/>
  <c r="F45" i="3" s="1"/>
  <c r="E34" i="3"/>
  <c r="F39" i="2"/>
  <c r="G39" i="2"/>
  <c r="G40" i="2" s="1"/>
  <c r="G42" i="2" s="1"/>
  <c r="D26" i="2"/>
  <c r="H26" i="2" s="1"/>
  <c r="H38" i="2"/>
  <c r="H37" i="2"/>
  <c r="H36" i="2"/>
  <c r="H33" i="2"/>
  <c r="H25" i="2"/>
  <c r="E23" i="2"/>
  <c r="E27" i="2" s="1"/>
  <c r="E29" i="2" s="1"/>
  <c r="E30" i="2" s="1"/>
  <c r="E31" i="2" s="1"/>
  <c r="F23" i="2"/>
  <c r="F27" i="2" s="1"/>
  <c r="F31" i="2" s="1"/>
  <c r="D23" i="2"/>
  <c r="H22" i="2"/>
  <c r="H21" i="2"/>
  <c r="H20" i="2"/>
  <c r="H19" i="2"/>
  <c r="H18" i="2"/>
  <c r="H17" i="2"/>
  <c r="H16" i="2"/>
  <c r="H15" i="2"/>
  <c r="D29" i="3" l="1"/>
  <c r="H29" i="3" s="1"/>
  <c r="E38" i="3"/>
  <c r="E39" i="3" s="1"/>
  <c r="E41" i="3" s="1"/>
  <c r="E43" i="3" s="1"/>
  <c r="E44" i="3" s="1"/>
  <c r="E45" i="3" s="1"/>
  <c r="D27" i="2"/>
  <c r="D29" i="2" s="1"/>
  <c r="D30" i="2" s="1"/>
  <c r="G44" i="2"/>
  <c r="G45" i="2" s="1"/>
  <c r="G46" i="2" s="1"/>
  <c r="G48" i="2" s="1"/>
  <c r="G49" i="2" s="1"/>
  <c r="G50" i="2" s="1"/>
  <c r="F40" i="2"/>
  <c r="F42" i="2" s="1"/>
  <c r="F44" i="2" s="1"/>
  <c r="E35" i="2"/>
  <c r="E34" i="2"/>
  <c r="H29" i="2"/>
  <c r="H23" i="2"/>
  <c r="D30" i="3" l="1"/>
  <c r="H30" i="3" s="1"/>
  <c r="D31" i="3"/>
  <c r="H27" i="2"/>
  <c r="G52" i="2"/>
  <c r="F45" i="2"/>
  <c r="F46" i="2" s="1"/>
  <c r="F48" i="2" s="1"/>
  <c r="F49" i="2" s="1"/>
  <c r="F50" i="2" s="1"/>
  <c r="E39" i="2"/>
  <c r="H30" i="2"/>
  <c r="D31" i="2"/>
  <c r="D34" i="3" l="1"/>
  <c r="H31" i="3"/>
  <c r="F52" i="2"/>
  <c r="E40" i="2"/>
  <c r="E42" i="2" s="1"/>
  <c r="E44" i="2" s="1"/>
  <c r="D35" i="2"/>
  <c r="H35" i="2" s="1"/>
  <c r="D34" i="2"/>
  <c r="H31" i="2"/>
  <c r="H34" i="3" l="1"/>
  <c r="D38" i="3"/>
  <c r="E45" i="2"/>
  <c r="E46" i="2" s="1"/>
  <c r="E48" i="2" s="1"/>
  <c r="E49" i="2" s="1"/>
  <c r="E50" i="2" s="1"/>
  <c r="D39" i="2"/>
  <c r="H34" i="2"/>
  <c r="D39" i="3" l="1"/>
  <c r="E52" i="2"/>
  <c r="D40" i="2"/>
  <c r="H39" i="2"/>
  <c r="D41" i="3" l="1"/>
  <c r="H40" i="2"/>
  <c r="D42" i="2"/>
  <c r="D44" i="2" s="1"/>
  <c r="D43" i="3" l="1"/>
  <c r="H42" i="2"/>
  <c r="D44" i="3" l="1"/>
  <c r="D45" i="2"/>
  <c r="H44" i="2"/>
  <c r="D45" i="3" l="1"/>
  <c r="D46" i="2"/>
  <c r="D48" i="2" s="1"/>
  <c r="H45" i="2"/>
  <c r="H48" i="2" l="1"/>
  <c r="D49" i="2"/>
  <c r="H46" i="2"/>
  <c r="D50" i="2" l="1"/>
  <c r="H50" i="2" s="1"/>
  <c r="H49" i="2"/>
  <c r="D52" i="2" l="1"/>
  <c r="H52" i="2" s="1"/>
  <c r="G36" i="3" l="1"/>
  <c r="H36" i="3" l="1"/>
  <c r="G38" i="3"/>
  <c r="G39" i="3" l="1"/>
  <c r="H38" i="3"/>
  <c r="G41" i="3" l="1"/>
  <c r="H39" i="3"/>
  <c r="G43" i="3" l="1"/>
  <c r="H41" i="3"/>
  <c r="G44" i="3" l="1"/>
  <c r="H43" i="3"/>
  <c r="G45" i="3" l="1"/>
  <c r="H44" i="3"/>
  <c r="G47" i="3" l="1"/>
  <c r="H45" i="3"/>
  <c r="G49" i="3" l="1"/>
  <c r="H49" i="3" s="1"/>
  <c r="H47" i="3"/>
</calcChain>
</file>

<file path=xl/sharedStrings.xml><?xml version="1.0" encoding="utf-8"?>
<sst xmlns="http://schemas.openxmlformats.org/spreadsheetml/2006/main" count="138" uniqueCount="73">
  <si>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</si>
  <si>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</si>
  <si>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</si>
  <si>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</si>
  <si>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</si>
  <si>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</si>
  <si>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</si>
  <si>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</si>
  <si>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</si>
  <si>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</si>
  <si>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«Производственная база Кундурского СУ Архаринского СР СП «ВЭС» филиал «Амурские ЭС»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</si>
  <si>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</si>
  <si>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</si>
  <si>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</si>
  <si>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02-01-01</t>
  </si>
  <si>
    <t>Общестроительные работы</t>
  </si>
  <si>
    <t>02-01-02</t>
  </si>
  <si>
    <t>Система электроснабжения</t>
  </si>
  <si>
    <t>02-01-03</t>
  </si>
  <si>
    <t>Система водоснабжения</t>
  </si>
  <si>
    <t>02-01-04</t>
  </si>
  <si>
    <t>Система водоотведения</t>
  </si>
  <si>
    <t>02-01-05</t>
  </si>
  <si>
    <t>Отопление, вентиляция и кондиционирование воздуха</t>
  </si>
  <si>
    <t>02-01-06</t>
  </si>
  <si>
    <t>Сети связи</t>
  </si>
  <si>
    <t>02-01-07</t>
  </si>
  <si>
    <t>Охранно-пожарная сигнализация. Система оповещения и управления эвакуацией (СОУЭ)</t>
  </si>
  <si>
    <t>02-01-08</t>
  </si>
  <si>
    <t>Система охранного телевидения</t>
  </si>
  <si>
    <t>Итого по Главе 2. "Основные объекты строительства"</t>
  </si>
  <si>
    <t>Глава 7. Благоустройство и озеленение территории</t>
  </si>
  <si>
    <t>07-01-01</t>
  </si>
  <si>
    <t>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</si>
  <si>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</si>
  <si>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</si>
  <si>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</si>
  <si>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ГСН-81-05-01-2001 п.5.9</t>
  </si>
  <si>
    <t>Временные здания и сооружения - 2,7%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</si>
  <si>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</si>
  <si>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</si>
  <si>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</si>
  <si>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</si>
  <si>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Пусконаладочные работы</t>
  </si>
  <si>
    <t>ГСН 81-05-02-2007 прил.1 п.1.28</t>
  </si>
  <si>
    <t>Производство работ в зимнее время 6,8%*0,9=6,12%</t>
  </si>
  <si>
    <t>ГСН 81-05-02-2007 таб.2 (VI температурная зона)</t>
  </si>
  <si>
    <t>Снегобрьба 0,6%</t>
  </si>
  <si>
    <t>ЭПЦ-170103-ООС табл.3.2</t>
  </si>
  <si>
    <t>Плата за размещение отходов производства и потребления в период СМР (4442,02 руб.)</t>
  </si>
  <si>
    <t>Расчёт № 09-01</t>
  </si>
  <si>
    <t>Командировочные расходы</t>
  </si>
  <si>
    <t>Расчёт № 09-02</t>
  </si>
  <si>
    <t>Перебазировка строительной техники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</si>
  <si>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</si>
  <si>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</si>
  <si>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</si>
  <si>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</si>
  <si>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</si>
  <si>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</si>
  <si>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Итого "Непредвиденные затраты"</t>
  </si>
  <si>
    <t>Итого с учетом "Непредвиденные затраты"</t>
  </si>
  <si>
    <t>Всего по сводному расчету</t>
  </si>
  <si>
    <t>Составил: ___________________________Васильков А.А.</t>
  </si>
  <si>
    <t>(должность, подпись, расшифровка)</t>
  </si>
  <si>
    <t>Проверил: ___________________________Бурнос Т.В.</t>
  </si>
  <si>
    <t>Дополнительные работы и затраты</t>
  </si>
  <si>
    <t>Минэкономразвития РФ от 01.10.2018г.</t>
  </si>
  <si>
    <t>С дефлятором на 2020 - 4,4%</t>
  </si>
  <si>
    <t>С дефлятором на 2018 - 4,9%</t>
  </si>
  <si>
    <t>С дефлятором на 2019 - 5%</t>
  </si>
  <si>
    <t>Непредвиденные затраты - 1,5%</t>
  </si>
  <si>
    <t>С коэффициентом-дефлятором - 5%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</si>
</sst>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/>
    </xf>
    <xf numFmtId="0" fontId="0" fillId="0" borderId="1" xfId="0" applyBorder="1" applyAlignment="1">
      <alignment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48;&#1079;&#1084;.%20&#1056;&#1072;&#1089;&#1095;&#1105;&#1090;%20&#8470;09-01%20&#1050;&#1086;&#1084;&#1072;&#1085;&#1076;&#1080;&#1088;&#1086;&#1074;&#1086;&#1095;&#1085;&#1099;&#1077;%20&#1088;&#1072;&#1089;&#1093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2">
          <cell r="G22">
            <v>441975.4681158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59"/>
  <sheetViews>
    <sheetView showGridLines="0" view="pageBreakPreview" topLeftCell="A25" zoomScaleNormal="100" zoomScaleSheetLayoutView="100" workbookViewId="0">
      <selection activeCell="B48" sqref="B48:B50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6" customWidth="1"/>
    <col min="5" max="5" width="13" style="6" customWidth="1"/>
    <col min="6" max="6" width="13.42578125" style="6" customWidth="1"/>
    <col min="7" max="7" width="12.5703125" style="6" customWidth="1"/>
    <col min="8" max="8" width="13.85546875" style="6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G2" s="3"/>
      <c r="H2" s="3"/>
    </row>
    <row r="3" spans="1:8" x14ac:dyDescent="0.2">
      <c r="D3" s="7" t="s">
        <v>6</v>
      </c>
      <c r="F3" s="3"/>
      <c r="G3" s="3"/>
      <c r="H3" s="3"/>
    </row>
    <row r="4" spans="1:8" x14ac:dyDescent="0.2">
      <c r="D4" s="8"/>
      <c r="F4" s="3"/>
      <c r="G4" s="3"/>
      <c r="H4" s="3"/>
    </row>
    <row r="5" spans="1:8" x14ac:dyDescent="0.2">
      <c r="B5" s="38" t="s">
        <v>10</v>
      </c>
      <c r="C5" s="38"/>
      <c r="D5" s="38"/>
      <c r="E5" s="38"/>
      <c r="F5" s="38"/>
      <c r="G5" s="38"/>
      <c r="H5" s="38"/>
    </row>
    <row r="6" spans="1:8" x14ac:dyDescent="0.2">
      <c r="D6" s="9" t="s">
        <v>0</v>
      </c>
      <c r="F6" s="3"/>
      <c r="G6" s="3"/>
      <c r="H6" s="3"/>
    </row>
    <row r="7" spans="1:8" x14ac:dyDescent="0.2">
      <c r="H7" s="3"/>
    </row>
    <row r="8" spans="1:8" x14ac:dyDescent="0.2">
      <c r="D8" s="3"/>
      <c r="E8" s="3"/>
      <c r="F8" s="3"/>
      <c r="G8" s="3"/>
      <c r="H8" s="3"/>
    </row>
    <row r="9" spans="1:8" ht="12.75" customHeight="1" x14ac:dyDescent="0.2">
      <c r="A9" s="22" t="s">
        <v>1</v>
      </c>
      <c r="B9" s="23" t="s">
        <v>7</v>
      </c>
      <c r="C9" s="23" t="s">
        <v>8</v>
      </c>
      <c r="D9" s="24" t="s">
        <v>11</v>
      </c>
      <c r="E9" s="24"/>
      <c r="F9" s="24"/>
      <c r="G9" s="24"/>
      <c r="H9" s="22" t="s">
        <v>12</v>
      </c>
    </row>
    <row r="10" spans="1:8" x14ac:dyDescent="0.2">
      <c r="A10" s="22"/>
      <c r="B10" s="23"/>
      <c r="C10" s="23"/>
      <c r="D10" s="22" t="s">
        <v>9</v>
      </c>
      <c r="E10" s="22" t="s">
        <v>2</v>
      </c>
      <c r="F10" s="22" t="s">
        <v>3</v>
      </c>
      <c r="G10" s="22" t="s">
        <v>4</v>
      </c>
      <c r="H10" s="22"/>
    </row>
    <row r="11" spans="1:8" x14ac:dyDescent="0.2">
      <c r="A11" s="22"/>
      <c r="B11" s="23"/>
      <c r="C11" s="23"/>
      <c r="D11" s="22"/>
      <c r="E11" s="22"/>
      <c r="F11" s="22"/>
      <c r="G11" s="22"/>
      <c r="H11" s="22"/>
    </row>
    <row r="12" spans="1:8" x14ac:dyDescent="0.2">
      <c r="A12" s="22"/>
      <c r="B12" s="23"/>
      <c r="C12" s="23"/>
      <c r="D12" s="22"/>
      <c r="E12" s="22"/>
      <c r="F12" s="22"/>
      <c r="G12" s="22"/>
      <c r="H12" s="22"/>
    </row>
    <row r="13" spans="1:8" x14ac:dyDescent="0.2">
      <c r="A13" s="10">
        <v>1</v>
      </c>
      <c r="B13" s="11">
        <v>2</v>
      </c>
      <c r="C13" s="11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</row>
    <row r="14" spans="1:8" x14ac:dyDescent="0.2">
      <c r="A14" s="28" t="s">
        <v>13</v>
      </c>
      <c r="B14" s="29"/>
      <c r="C14" s="29"/>
      <c r="D14" s="29"/>
      <c r="E14" s="29"/>
      <c r="F14" s="29"/>
      <c r="G14" s="29"/>
      <c r="H14" s="29"/>
    </row>
    <row r="15" spans="1:8" x14ac:dyDescent="0.2">
      <c r="A15" s="12">
        <v>1</v>
      </c>
      <c r="B15" s="13" t="s">
        <v>14</v>
      </c>
      <c r="C15" s="13" t="s">
        <v>15</v>
      </c>
      <c r="D15" s="18">
        <v>12769064</v>
      </c>
      <c r="E15" s="19">
        <v>0</v>
      </c>
      <c r="F15" s="19">
        <v>0</v>
      </c>
      <c r="G15" s="19"/>
      <c r="H15" s="18">
        <f>D15+E15+F15+G15</f>
        <v>12769064</v>
      </c>
    </row>
    <row r="16" spans="1:8" x14ac:dyDescent="0.2">
      <c r="A16" s="12">
        <v>2</v>
      </c>
      <c r="B16" s="13" t="s">
        <v>16</v>
      </c>
      <c r="C16" s="13" t="s">
        <v>17</v>
      </c>
      <c r="D16" s="18">
        <v>59918</v>
      </c>
      <c r="E16" s="18">
        <v>1459431</v>
      </c>
      <c r="F16" s="18">
        <v>983006</v>
      </c>
      <c r="G16" s="19"/>
      <c r="H16" s="18">
        <f t="shared" ref="H16:H52" si="0">D16+E16+F16+G16</f>
        <v>2502355</v>
      </c>
    </row>
    <row r="17" spans="1:8" x14ac:dyDescent="0.2">
      <c r="A17" s="12">
        <v>3</v>
      </c>
      <c r="B17" s="13" t="s">
        <v>18</v>
      </c>
      <c r="C17" s="13" t="s">
        <v>19</v>
      </c>
      <c r="D17" s="18">
        <v>117937</v>
      </c>
      <c r="E17" s="18">
        <v>335341</v>
      </c>
      <c r="F17" s="18">
        <v>3997069</v>
      </c>
      <c r="G17" s="19"/>
      <c r="H17" s="18">
        <f t="shared" si="0"/>
        <v>4450347</v>
      </c>
    </row>
    <row r="18" spans="1:8" x14ac:dyDescent="0.2">
      <c r="A18" s="12">
        <v>4</v>
      </c>
      <c r="B18" s="13" t="s">
        <v>20</v>
      </c>
      <c r="C18" s="13" t="s">
        <v>21</v>
      </c>
      <c r="D18" s="18">
        <v>165208</v>
      </c>
      <c r="E18" s="19">
        <v>0</v>
      </c>
      <c r="F18" s="19">
        <v>0</v>
      </c>
      <c r="G18" s="19"/>
      <c r="H18" s="18">
        <f t="shared" si="0"/>
        <v>165208</v>
      </c>
    </row>
    <row r="19" spans="1:8" x14ac:dyDescent="0.2">
      <c r="A19" s="12">
        <v>5</v>
      </c>
      <c r="B19" s="13" t="s">
        <v>22</v>
      </c>
      <c r="C19" s="13" t="s">
        <v>23</v>
      </c>
      <c r="D19" s="18">
        <v>617013</v>
      </c>
      <c r="E19" s="18">
        <v>6393</v>
      </c>
      <c r="F19" s="18">
        <v>564102</v>
      </c>
      <c r="G19" s="19"/>
      <c r="H19" s="18">
        <f t="shared" si="0"/>
        <v>1187508</v>
      </c>
    </row>
    <row r="20" spans="1:8" x14ac:dyDescent="0.2">
      <c r="A20" s="12">
        <v>6</v>
      </c>
      <c r="B20" s="13" t="s">
        <v>24</v>
      </c>
      <c r="C20" s="13" t="s">
        <v>25</v>
      </c>
      <c r="D20" s="18">
        <v>2466</v>
      </c>
      <c r="E20" s="18">
        <v>190330</v>
      </c>
      <c r="F20" s="18">
        <v>1021577</v>
      </c>
      <c r="G20" s="19"/>
      <c r="H20" s="18">
        <f t="shared" si="0"/>
        <v>1214373</v>
      </c>
    </row>
    <row r="21" spans="1:8" ht="25.5" x14ac:dyDescent="0.2">
      <c r="A21" s="12">
        <v>7</v>
      </c>
      <c r="B21" s="13" t="s">
        <v>26</v>
      </c>
      <c r="C21" s="13" t="s">
        <v>27</v>
      </c>
      <c r="D21" s="18">
        <v>2313</v>
      </c>
      <c r="E21" s="18">
        <v>701448</v>
      </c>
      <c r="F21" s="18">
        <v>59767</v>
      </c>
      <c r="G21" s="19"/>
      <c r="H21" s="18">
        <f t="shared" si="0"/>
        <v>763528</v>
      </c>
    </row>
    <row r="22" spans="1:8" x14ac:dyDescent="0.2">
      <c r="A22" s="12">
        <v>8</v>
      </c>
      <c r="B22" s="13" t="s">
        <v>28</v>
      </c>
      <c r="C22" s="13" t="s">
        <v>29</v>
      </c>
      <c r="D22" s="19"/>
      <c r="E22" s="18">
        <v>180001</v>
      </c>
      <c r="F22" s="18">
        <v>192605</v>
      </c>
      <c r="G22" s="19"/>
      <c r="H22" s="18">
        <f t="shared" si="0"/>
        <v>372606</v>
      </c>
    </row>
    <row r="23" spans="1:8" ht="27.95" customHeight="1" x14ac:dyDescent="0.2">
      <c r="A23" s="16"/>
      <c r="B23" s="30" t="s">
        <v>30</v>
      </c>
      <c r="C23" s="31"/>
      <c r="D23" s="18">
        <f>SUM(D15:D22)</f>
        <v>13733919</v>
      </c>
      <c r="E23" s="18">
        <f t="shared" ref="E23:F23" si="1">SUM(E15:E22)</f>
        <v>2872944</v>
      </c>
      <c r="F23" s="18">
        <f t="shared" si="1"/>
        <v>6818126</v>
      </c>
      <c r="G23" s="19"/>
      <c r="H23" s="18">
        <f t="shared" si="0"/>
        <v>23424989</v>
      </c>
    </row>
    <row r="24" spans="1:8" x14ac:dyDescent="0.2">
      <c r="A24" s="28" t="s">
        <v>31</v>
      </c>
      <c r="B24" s="29"/>
      <c r="C24" s="29"/>
      <c r="D24" s="29"/>
      <c r="E24" s="29"/>
      <c r="F24" s="29"/>
      <c r="G24" s="29"/>
      <c r="H24" s="29"/>
    </row>
    <row r="25" spans="1:8" x14ac:dyDescent="0.2">
      <c r="A25" s="12">
        <v>9</v>
      </c>
      <c r="B25" s="13" t="s">
        <v>32</v>
      </c>
      <c r="C25" s="13" t="s">
        <v>33</v>
      </c>
      <c r="D25" s="18">
        <v>2509908</v>
      </c>
      <c r="E25" s="19"/>
      <c r="F25" s="19"/>
      <c r="G25" s="19"/>
      <c r="H25" s="18">
        <f t="shared" si="0"/>
        <v>2509908</v>
      </c>
    </row>
    <row r="26" spans="1:8" ht="27.95" customHeight="1" x14ac:dyDescent="0.2">
      <c r="A26" s="16"/>
      <c r="B26" s="30" t="s">
        <v>34</v>
      </c>
      <c r="C26" s="31"/>
      <c r="D26" s="18">
        <f>D25</f>
        <v>2509908</v>
      </c>
      <c r="E26" s="19"/>
      <c r="F26" s="19"/>
      <c r="G26" s="19"/>
      <c r="H26" s="18">
        <f t="shared" si="0"/>
        <v>2509908</v>
      </c>
    </row>
    <row r="27" spans="1:8" x14ac:dyDescent="0.2">
      <c r="A27" s="16"/>
      <c r="B27" s="30" t="s">
        <v>35</v>
      </c>
      <c r="C27" s="31"/>
      <c r="D27" s="18">
        <f>D26+D23</f>
        <v>16243827</v>
      </c>
      <c r="E27" s="18">
        <f t="shared" ref="E27:F27" si="2">E26+E23</f>
        <v>2872944</v>
      </c>
      <c r="F27" s="18">
        <f t="shared" si="2"/>
        <v>6818126</v>
      </c>
      <c r="G27" s="19"/>
      <c r="H27" s="18">
        <f t="shared" si="0"/>
        <v>25934897</v>
      </c>
    </row>
    <row r="28" spans="1:8" x14ac:dyDescent="0.2">
      <c r="A28" s="28" t="s">
        <v>36</v>
      </c>
      <c r="B28" s="29"/>
      <c r="C28" s="29"/>
      <c r="D28" s="29"/>
      <c r="E28" s="29"/>
      <c r="F28" s="29"/>
      <c r="G28" s="29"/>
      <c r="H28" s="29"/>
    </row>
    <row r="29" spans="1:8" ht="25.5" x14ac:dyDescent="0.2">
      <c r="A29" s="12">
        <v>10</v>
      </c>
      <c r="B29" s="13" t="s">
        <v>37</v>
      </c>
      <c r="C29" s="13" t="s">
        <v>38</v>
      </c>
      <c r="D29" s="18">
        <f>D27*2.7%</f>
        <v>438583.32900000003</v>
      </c>
      <c r="E29" s="18">
        <f>E27*2.7%</f>
        <v>77569.488000000012</v>
      </c>
      <c r="F29" s="19"/>
      <c r="G29" s="19"/>
      <c r="H29" s="18">
        <f t="shared" si="0"/>
        <v>516152.81700000004</v>
      </c>
    </row>
    <row r="30" spans="1:8" x14ac:dyDescent="0.2">
      <c r="A30" s="16"/>
      <c r="B30" s="30" t="s">
        <v>39</v>
      </c>
      <c r="C30" s="31"/>
      <c r="D30" s="18">
        <f>D29</f>
        <v>438583.32900000003</v>
      </c>
      <c r="E30" s="18">
        <f>E29</f>
        <v>77569.488000000012</v>
      </c>
      <c r="F30" s="19"/>
      <c r="G30" s="19"/>
      <c r="H30" s="18">
        <f t="shared" si="0"/>
        <v>516152.81700000004</v>
      </c>
    </row>
    <row r="31" spans="1:8" x14ac:dyDescent="0.2">
      <c r="A31" s="16"/>
      <c r="B31" s="30" t="s">
        <v>40</v>
      </c>
      <c r="C31" s="31"/>
      <c r="D31" s="18">
        <f>D30+D27</f>
        <v>16682410.329</v>
      </c>
      <c r="E31" s="18">
        <f t="shared" ref="E31:F31" si="3">E30+E27</f>
        <v>2950513.4879999999</v>
      </c>
      <c r="F31" s="18">
        <f t="shared" si="3"/>
        <v>6818126</v>
      </c>
      <c r="G31" s="19"/>
      <c r="H31" s="18">
        <f t="shared" si="0"/>
        <v>26451049.817000002</v>
      </c>
    </row>
    <row r="32" spans="1:8" x14ac:dyDescent="0.2">
      <c r="A32" s="28" t="s">
        <v>41</v>
      </c>
      <c r="B32" s="29"/>
      <c r="C32" s="29"/>
      <c r="D32" s="29"/>
      <c r="E32" s="29"/>
      <c r="F32" s="29"/>
      <c r="G32" s="29"/>
      <c r="H32" s="29"/>
    </row>
    <row r="33" spans="1:8" x14ac:dyDescent="0.2">
      <c r="A33" s="12">
        <v>11</v>
      </c>
      <c r="B33" s="13" t="s">
        <v>42</v>
      </c>
      <c r="C33" s="13" t="s">
        <v>43</v>
      </c>
      <c r="D33" s="15"/>
      <c r="E33" s="15"/>
      <c r="F33" s="15"/>
      <c r="G33" s="14">
        <v>329780</v>
      </c>
      <c r="H33" s="18">
        <f t="shared" si="0"/>
        <v>329780</v>
      </c>
    </row>
    <row r="34" spans="1:8" ht="25.5" x14ac:dyDescent="0.2">
      <c r="A34" s="12">
        <v>12</v>
      </c>
      <c r="B34" s="13" t="s">
        <v>44</v>
      </c>
      <c r="C34" s="13" t="s">
        <v>45</v>
      </c>
      <c r="D34" s="18">
        <f>D31*6.12%</f>
        <v>1020963.5121348001</v>
      </c>
      <c r="E34" s="18">
        <f>E31*6.12%</f>
        <v>180571.42546560001</v>
      </c>
      <c r="F34" s="19"/>
      <c r="G34" s="19"/>
      <c r="H34" s="18">
        <f t="shared" si="0"/>
        <v>1201534.9376004001</v>
      </c>
    </row>
    <row r="35" spans="1:8" ht="38.25" x14ac:dyDescent="0.2">
      <c r="A35" s="12">
        <v>13</v>
      </c>
      <c r="B35" s="13" t="s">
        <v>46</v>
      </c>
      <c r="C35" s="13" t="s">
        <v>47</v>
      </c>
      <c r="D35" s="18">
        <f>D31*0.6%</f>
        <v>100094.46197400001</v>
      </c>
      <c r="E35" s="18">
        <f>E31*0.6%</f>
        <v>17703.080927999999</v>
      </c>
      <c r="F35" s="19"/>
      <c r="G35" s="19"/>
      <c r="H35" s="18">
        <f t="shared" si="0"/>
        <v>117797.542902</v>
      </c>
    </row>
    <row r="36" spans="1:8" ht="25.5" x14ac:dyDescent="0.2">
      <c r="A36" s="12">
        <v>14</v>
      </c>
      <c r="B36" s="13" t="s">
        <v>48</v>
      </c>
      <c r="C36" s="13" t="s">
        <v>49</v>
      </c>
      <c r="D36" s="19"/>
      <c r="E36" s="19"/>
      <c r="F36" s="19"/>
      <c r="G36" s="18">
        <v>4442.0200000000004</v>
      </c>
      <c r="H36" s="18">
        <f t="shared" si="0"/>
        <v>4442.0200000000004</v>
      </c>
    </row>
    <row r="37" spans="1:8" x14ac:dyDescent="0.2">
      <c r="A37" s="12">
        <v>15</v>
      </c>
      <c r="B37" s="13" t="s">
        <v>50</v>
      </c>
      <c r="C37" s="13" t="s">
        <v>51</v>
      </c>
      <c r="D37" s="19"/>
      <c r="E37" s="19"/>
      <c r="F37" s="19"/>
      <c r="G37" s="18">
        <v>802940.63</v>
      </c>
      <c r="H37" s="18">
        <f t="shared" si="0"/>
        <v>802940.63</v>
      </c>
    </row>
    <row r="38" spans="1:8" x14ac:dyDescent="0.2">
      <c r="A38" s="12">
        <v>16</v>
      </c>
      <c r="B38" s="13" t="s">
        <v>52</v>
      </c>
      <c r="C38" s="13" t="s">
        <v>53</v>
      </c>
      <c r="D38" s="19"/>
      <c r="E38" s="19"/>
      <c r="F38" s="19"/>
      <c r="G38" s="18">
        <v>110697</v>
      </c>
      <c r="H38" s="18">
        <f t="shared" si="0"/>
        <v>110697</v>
      </c>
    </row>
    <row r="39" spans="1:8" x14ac:dyDescent="0.2">
      <c r="A39" s="16"/>
      <c r="B39" s="30" t="s">
        <v>54</v>
      </c>
      <c r="C39" s="31"/>
      <c r="D39" s="18">
        <f>SUM(D33:D38)</f>
        <v>1121057.9741088001</v>
      </c>
      <c r="E39" s="18">
        <f t="shared" ref="E39:G39" si="4">SUM(E33:E38)</f>
        <v>198274.50639360002</v>
      </c>
      <c r="F39" s="18">
        <f t="shared" si="4"/>
        <v>0</v>
      </c>
      <c r="G39" s="18">
        <f t="shared" si="4"/>
        <v>1247859.6499999999</v>
      </c>
      <c r="H39" s="18">
        <f t="shared" si="0"/>
        <v>2567192.1305024</v>
      </c>
    </row>
    <row r="40" spans="1:8" x14ac:dyDescent="0.2">
      <c r="A40" s="16"/>
      <c r="B40" s="30" t="s">
        <v>55</v>
      </c>
      <c r="C40" s="31"/>
      <c r="D40" s="18">
        <f>D39+D31</f>
        <v>17803468.3031088</v>
      </c>
      <c r="E40" s="18">
        <f t="shared" ref="E40:G40" si="5">E39+E31</f>
        <v>3148787.9943936002</v>
      </c>
      <c r="F40" s="18">
        <f t="shared" si="5"/>
        <v>6818126</v>
      </c>
      <c r="G40" s="18">
        <f t="shared" si="5"/>
        <v>1247859.6499999999</v>
      </c>
      <c r="H40" s="18">
        <f t="shared" si="0"/>
        <v>29018241.947502397</v>
      </c>
    </row>
    <row r="41" spans="1:8" x14ac:dyDescent="0.2">
      <c r="A41" s="28" t="s">
        <v>56</v>
      </c>
      <c r="B41" s="29"/>
      <c r="C41" s="29"/>
      <c r="D41" s="29"/>
      <c r="E41" s="29"/>
      <c r="F41" s="29"/>
      <c r="G41" s="29"/>
      <c r="H41" s="29"/>
    </row>
    <row r="42" spans="1:8" x14ac:dyDescent="0.2">
      <c r="A42" s="16"/>
      <c r="B42" s="30" t="s">
        <v>57</v>
      </c>
      <c r="C42" s="31"/>
      <c r="D42" s="18">
        <f>D40</f>
        <v>17803468.3031088</v>
      </c>
      <c r="E42" s="18">
        <f t="shared" ref="E42:G42" si="6">E40</f>
        <v>3148787.9943936002</v>
      </c>
      <c r="F42" s="18">
        <f t="shared" si="6"/>
        <v>6818126</v>
      </c>
      <c r="G42" s="18">
        <f t="shared" si="6"/>
        <v>1247859.6499999999</v>
      </c>
      <c r="H42" s="18">
        <f t="shared" si="0"/>
        <v>29018241.947502397</v>
      </c>
    </row>
    <row r="43" spans="1:8" x14ac:dyDescent="0.2">
      <c r="A43" s="28" t="s">
        <v>58</v>
      </c>
      <c r="B43" s="29"/>
      <c r="C43" s="29"/>
      <c r="D43" s="29"/>
      <c r="E43" s="29"/>
      <c r="F43" s="29"/>
      <c r="G43" s="29"/>
      <c r="H43" s="29"/>
    </row>
    <row r="44" spans="1:8" ht="25.5" x14ac:dyDescent="0.2">
      <c r="A44" s="12">
        <v>17</v>
      </c>
      <c r="B44" s="13" t="s">
        <v>59</v>
      </c>
      <c r="C44" s="13" t="s">
        <v>71</v>
      </c>
      <c r="D44" s="18">
        <f>D42*1.5%</f>
        <v>267052.02454663202</v>
      </c>
      <c r="E44" s="18">
        <f t="shared" ref="E44:G44" si="7">E42*1.5%</f>
        <v>47231.819915904001</v>
      </c>
      <c r="F44" s="18">
        <f t="shared" si="7"/>
        <v>102271.89</v>
      </c>
      <c r="G44" s="18">
        <f t="shared" si="7"/>
        <v>18717.894749999999</v>
      </c>
      <c r="H44" s="18">
        <f t="shared" si="0"/>
        <v>435273.62921253603</v>
      </c>
    </row>
    <row r="45" spans="1:8" x14ac:dyDescent="0.2">
      <c r="A45" s="16"/>
      <c r="B45" s="30" t="s">
        <v>60</v>
      </c>
      <c r="C45" s="31"/>
      <c r="D45" s="18">
        <f>D44</f>
        <v>267052.02454663202</v>
      </c>
      <c r="E45" s="18">
        <f t="shared" ref="E45:G45" si="8">E44</f>
        <v>47231.819915904001</v>
      </c>
      <c r="F45" s="18">
        <f t="shared" si="8"/>
        <v>102271.89</v>
      </c>
      <c r="G45" s="18">
        <f t="shared" si="8"/>
        <v>18717.894749999999</v>
      </c>
      <c r="H45" s="18">
        <f t="shared" si="0"/>
        <v>435273.62921253603</v>
      </c>
    </row>
    <row r="46" spans="1:8" x14ac:dyDescent="0.2">
      <c r="A46" s="16"/>
      <c r="B46" s="30" t="s">
        <v>61</v>
      </c>
      <c r="C46" s="31"/>
      <c r="D46" s="18">
        <f>D45+D42</f>
        <v>18070520.327655431</v>
      </c>
      <c r="E46" s="18">
        <f t="shared" ref="E46:G46" si="9">E45+E42</f>
        <v>3196019.8143095043</v>
      </c>
      <c r="F46" s="18">
        <f t="shared" si="9"/>
        <v>6920397.8899999997</v>
      </c>
      <c r="G46" s="18">
        <f t="shared" si="9"/>
        <v>1266577.5447499999</v>
      </c>
      <c r="H46" s="18">
        <f t="shared" si="0"/>
        <v>29453515.576714937</v>
      </c>
    </row>
    <row r="47" spans="1:8" x14ac:dyDescent="0.2">
      <c r="A47" s="32" t="s">
        <v>66</v>
      </c>
      <c r="B47" s="33"/>
      <c r="C47" s="34"/>
      <c r="D47" s="18"/>
      <c r="E47" s="18"/>
      <c r="F47" s="18"/>
      <c r="G47" s="18"/>
      <c r="H47" s="18"/>
    </row>
    <row r="48" spans="1:8" ht="13.5" customHeight="1" x14ac:dyDescent="0.2">
      <c r="A48" s="16">
        <v>18</v>
      </c>
      <c r="B48" s="35" t="s">
        <v>67</v>
      </c>
      <c r="C48" s="17" t="s">
        <v>69</v>
      </c>
      <c r="D48" s="18">
        <f>D46*1.049</f>
        <v>18955975.823710546</v>
      </c>
      <c r="E48" s="18">
        <f t="shared" ref="E48:G48" si="10">E46*1.049</f>
        <v>3352624.78521067</v>
      </c>
      <c r="F48" s="18">
        <f t="shared" si="10"/>
        <v>7259497.3866099995</v>
      </c>
      <c r="G48" s="18">
        <f t="shared" si="10"/>
        <v>1328639.8444427499</v>
      </c>
      <c r="H48" s="18">
        <f t="shared" si="0"/>
        <v>30896737.839973968</v>
      </c>
    </row>
    <row r="49" spans="1:8" x14ac:dyDescent="0.2">
      <c r="A49" s="16">
        <v>19</v>
      </c>
      <c r="B49" s="36"/>
      <c r="C49" s="17" t="s">
        <v>70</v>
      </c>
      <c r="D49" s="18">
        <f>D48*1.05</f>
        <v>19903774.614896074</v>
      </c>
      <c r="E49" s="18">
        <f>E48*1.05</f>
        <v>3520256.0244712038</v>
      </c>
      <c r="F49" s="18">
        <f>F48*1.05</f>
        <v>7622472.2559404997</v>
      </c>
      <c r="G49" s="18">
        <f>G48*1.05</f>
        <v>1395071.8366648874</v>
      </c>
      <c r="H49" s="18">
        <f t="shared" si="0"/>
        <v>32441574.731972668</v>
      </c>
    </row>
    <row r="50" spans="1:8" x14ac:dyDescent="0.2">
      <c r="A50" s="16">
        <v>20</v>
      </c>
      <c r="B50" s="37"/>
      <c r="C50" s="17" t="s">
        <v>68</v>
      </c>
      <c r="D50" s="18">
        <f>D49*1.044</f>
        <v>20779540.697951503</v>
      </c>
      <c r="E50" s="18">
        <f>E49*1.044</f>
        <v>3675147.289547937</v>
      </c>
      <c r="F50" s="18">
        <f>F49*1.044</f>
        <v>7957861.035201882</v>
      </c>
      <c r="G50" s="18">
        <f>G49*1.044</f>
        <v>1456454.9974781424</v>
      </c>
      <c r="H50" s="18">
        <f t="shared" si="0"/>
        <v>33869004.020179465</v>
      </c>
    </row>
    <row r="51" spans="1:8" x14ac:dyDescent="0.2">
      <c r="A51" s="28"/>
      <c r="B51" s="29"/>
      <c r="C51" s="29"/>
      <c r="D51" s="29"/>
      <c r="E51" s="29"/>
      <c r="F51" s="29"/>
      <c r="G51" s="29"/>
      <c r="H51" s="29"/>
    </row>
    <row r="52" spans="1:8" x14ac:dyDescent="0.2">
      <c r="A52" s="16"/>
      <c r="B52" s="30" t="s">
        <v>62</v>
      </c>
      <c r="C52" s="31"/>
      <c r="D52" s="18">
        <f>D50</f>
        <v>20779540.697951503</v>
      </c>
      <c r="E52" s="18">
        <f t="shared" ref="E52:G52" si="11">E50</f>
        <v>3675147.289547937</v>
      </c>
      <c r="F52" s="18">
        <f t="shared" si="11"/>
        <v>7957861.035201882</v>
      </c>
      <c r="G52" s="18">
        <f t="shared" si="11"/>
        <v>1456454.9974781424</v>
      </c>
      <c r="H52" s="18">
        <f t="shared" si="0"/>
        <v>33869004.020179465</v>
      </c>
    </row>
    <row r="55" spans="1:8" x14ac:dyDescent="0.2">
      <c r="A55" s="25" t="s">
        <v>63</v>
      </c>
      <c r="B55" s="26"/>
      <c r="C55" s="26"/>
      <c r="D55" s="26"/>
      <c r="E55" s="26"/>
      <c r="F55" s="26"/>
      <c r="G55" s="26"/>
      <c r="H55" s="26"/>
    </row>
    <row r="56" spans="1:8" x14ac:dyDescent="0.2">
      <c r="A56" s="27" t="s">
        <v>64</v>
      </c>
      <c r="B56" s="26"/>
      <c r="C56" s="26"/>
      <c r="D56" s="26"/>
      <c r="E56" s="26"/>
      <c r="F56" s="26"/>
      <c r="G56" s="26"/>
      <c r="H56" s="26"/>
    </row>
    <row r="58" spans="1:8" x14ac:dyDescent="0.2">
      <c r="A58" s="25" t="s">
        <v>65</v>
      </c>
      <c r="B58" s="26"/>
      <c r="C58" s="26"/>
      <c r="D58" s="26"/>
      <c r="E58" s="26"/>
      <c r="F58" s="26"/>
      <c r="G58" s="26"/>
      <c r="H58" s="26"/>
    </row>
    <row r="59" spans="1:8" x14ac:dyDescent="0.2">
      <c r="A59" s="27" t="s">
        <v>64</v>
      </c>
      <c r="B59" s="26"/>
      <c r="C59" s="26"/>
      <c r="D59" s="26"/>
      <c r="E59" s="26"/>
      <c r="F59" s="26"/>
      <c r="G59" s="26"/>
      <c r="H59" s="26"/>
    </row>
  </sheetData>
  <mergeCells count="34">
    <mergeCell ref="B5:H5"/>
    <mergeCell ref="A51:H51"/>
    <mergeCell ref="B52:C52"/>
    <mergeCell ref="A55:H55"/>
    <mergeCell ref="A56:H56"/>
    <mergeCell ref="B30:C30"/>
    <mergeCell ref="B31:C31"/>
    <mergeCell ref="A32:H32"/>
    <mergeCell ref="B39:C39"/>
    <mergeCell ref="B40:C40"/>
    <mergeCell ref="A14:H14"/>
    <mergeCell ref="B23:C23"/>
    <mergeCell ref="A24:H24"/>
    <mergeCell ref="B26:C26"/>
    <mergeCell ref="B27:C27"/>
    <mergeCell ref="A28:H28"/>
    <mergeCell ref="A58:H58"/>
    <mergeCell ref="A59:H59"/>
    <mergeCell ref="A41:H41"/>
    <mergeCell ref="B42:C42"/>
    <mergeCell ref="A43:H43"/>
    <mergeCell ref="B45:C45"/>
    <mergeCell ref="B46:C46"/>
    <mergeCell ref="A47:C47"/>
    <mergeCell ref="B48:B50"/>
    <mergeCell ref="A9:A12"/>
    <mergeCell ref="B9:B12"/>
    <mergeCell ref="C9:C12"/>
    <mergeCell ref="D9:G9"/>
    <mergeCell ref="H9:H12"/>
    <mergeCell ref="D10:D12"/>
    <mergeCell ref="E10:E12"/>
    <mergeCell ref="F10:F12"/>
    <mergeCell ref="G10:G12"/>
  </mergeCells>
  <pageMargins left="0.43307086614173229" right="0.23622047244094491" top="0.51181102362204722" bottom="0.51181102362204722" header="0.31496062992125984" footer="0.31496062992125984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view="pageBreakPreview" topLeftCell="A40" zoomScaleNormal="100" zoomScaleSheetLayoutView="100" workbookViewId="0">
      <selection activeCell="A53" sqref="A53:H53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6" customWidth="1"/>
    <col min="5" max="5" width="13" style="6" customWidth="1"/>
    <col min="6" max="6" width="13.42578125" style="6" customWidth="1"/>
    <col min="7" max="7" width="12.5703125" style="6" customWidth="1"/>
    <col min="8" max="8" width="13.85546875" style="6" customWidth="1"/>
    <col min="9" max="9" width="9.140625" style="5"/>
    <col min="10" max="10" width="0" style="5" hidden="1" customWidth="1"/>
    <col min="11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G2" s="3"/>
      <c r="H2" s="3"/>
    </row>
    <row r="3" spans="1:8" x14ac:dyDescent="0.2">
      <c r="D3" s="7" t="s">
        <v>6</v>
      </c>
      <c r="F3" s="3"/>
      <c r="G3" s="3"/>
      <c r="H3" s="3"/>
    </row>
    <row r="4" spans="1:8" x14ac:dyDescent="0.2">
      <c r="D4" s="8"/>
      <c r="F4" s="3"/>
      <c r="G4" s="3"/>
      <c r="H4" s="3"/>
    </row>
    <row r="5" spans="1:8" x14ac:dyDescent="0.2">
      <c r="B5" s="38" t="s">
        <v>10</v>
      </c>
      <c r="C5" s="38"/>
      <c r="D5" s="38"/>
      <c r="E5" s="38"/>
      <c r="F5" s="38"/>
      <c r="G5" s="38"/>
      <c r="H5" s="38"/>
    </row>
    <row r="6" spans="1:8" x14ac:dyDescent="0.2">
      <c r="D6" s="9" t="s">
        <v>0</v>
      </c>
      <c r="F6" s="3"/>
      <c r="G6" s="3"/>
      <c r="H6" s="3"/>
    </row>
    <row r="7" spans="1:8" x14ac:dyDescent="0.2">
      <c r="H7" s="3"/>
    </row>
    <row r="8" spans="1:8" x14ac:dyDescent="0.2">
      <c r="D8" s="3"/>
      <c r="E8" s="3"/>
      <c r="F8" s="3"/>
      <c r="G8" s="3"/>
      <c r="H8" s="3"/>
    </row>
    <row r="9" spans="1:8" ht="12.75" customHeight="1" x14ac:dyDescent="0.2">
      <c r="A9" s="22" t="s">
        <v>1</v>
      </c>
      <c r="B9" s="23" t="s">
        <v>7</v>
      </c>
      <c r="C9" s="23" t="s">
        <v>8</v>
      </c>
      <c r="D9" s="24" t="s">
        <v>11</v>
      </c>
      <c r="E9" s="24"/>
      <c r="F9" s="24"/>
      <c r="G9" s="24"/>
      <c r="H9" s="22" t="s">
        <v>12</v>
      </c>
    </row>
    <row r="10" spans="1:8" x14ac:dyDescent="0.2">
      <c r="A10" s="22"/>
      <c r="B10" s="23"/>
      <c r="C10" s="23"/>
      <c r="D10" s="22" t="s">
        <v>9</v>
      </c>
      <c r="E10" s="22" t="s">
        <v>2</v>
      </c>
      <c r="F10" s="22" t="s">
        <v>3</v>
      </c>
      <c r="G10" s="22" t="s">
        <v>4</v>
      </c>
      <c r="H10" s="22"/>
    </row>
    <row r="11" spans="1:8" x14ac:dyDescent="0.2">
      <c r="A11" s="22"/>
      <c r="B11" s="23"/>
      <c r="C11" s="23"/>
      <c r="D11" s="22"/>
      <c r="E11" s="22"/>
      <c r="F11" s="22"/>
      <c r="G11" s="22"/>
      <c r="H11" s="22"/>
    </row>
    <row r="12" spans="1:8" x14ac:dyDescent="0.2">
      <c r="A12" s="22"/>
      <c r="B12" s="23"/>
      <c r="C12" s="23"/>
      <c r="D12" s="22"/>
      <c r="E12" s="22"/>
      <c r="F12" s="22"/>
      <c r="G12" s="22"/>
      <c r="H12" s="22"/>
    </row>
    <row r="13" spans="1:8" x14ac:dyDescent="0.2">
      <c r="A13" s="10">
        <v>1</v>
      </c>
      <c r="B13" s="11">
        <v>2</v>
      </c>
      <c r="C13" s="11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</row>
    <row r="14" spans="1:8" x14ac:dyDescent="0.2">
      <c r="A14" s="28" t="s">
        <v>13</v>
      </c>
      <c r="B14" s="29"/>
      <c r="C14" s="29"/>
      <c r="D14" s="29"/>
      <c r="E14" s="29"/>
      <c r="F14" s="29"/>
      <c r="G14" s="29"/>
      <c r="H14" s="29"/>
    </row>
    <row r="15" spans="1:8" x14ac:dyDescent="0.2">
      <c r="A15" s="12">
        <v>1</v>
      </c>
      <c r="B15" s="13" t="s">
        <v>14</v>
      </c>
      <c r="C15" s="13" t="s">
        <v>15</v>
      </c>
      <c r="D15" s="18">
        <v>12769064</v>
      </c>
      <c r="E15" s="19">
        <v>0</v>
      </c>
      <c r="F15" s="19">
        <v>0</v>
      </c>
      <c r="G15" s="19"/>
      <c r="H15" s="18">
        <f>D15+E15+F15+G15</f>
        <v>12769064</v>
      </c>
    </row>
    <row r="16" spans="1:8" x14ac:dyDescent="0.2">
      <c r="A16" s="12">
        <v>2</v>
      </c>
      <c r="B16" s="13" t="s">
        <v>16</v>
      </c>
      <c r="C16" s="13" t="s">
        <v>17</v>
      </c>
      <c r="D16" s="18">
        <v>59918</v>
      </c>
      <c r="E16" s="18">
        <v>1459431</v>
      </c>
      <c r="F16" s="18">
        <v>983006</v>
      </c>
      <c r="G16" s="19"/>
      <c r="H16" s="18">
        <f t="shared" ref="H16:H49" si="0">D16+E16+F16+G16</f>
        <v>2502355</v>
      </c>
    </row>
    <row r="17" spans="1:8" x14ac:dyDescent="0.2">
      <c r="A17" s="12">
        <v>3</v>
      </c>
      <c r="B17" s="13" t="s">
        <v>18</v>
      </c>
      <c r="C17" s="13" t="s">
        <v>19</v>
      </c>
      <c r="D17" s="18">
        <v>117937</v>
      </c>
      <c r="E17" s="18">
        <v>335341</v>
      </c>
      <c r="F17" s="18">
        <v>3997069</v>
      </c>
      <c r="G17" s="19"/>
      <c r="H17" s="18">
        <f t="shared" si="0"/>
        <v>4450347</v>
      </c>
    </row>
    <row r="18" spans="1:8" x14ac:dyDescent="0.2">
      <c r="A18" s="12">
        <v>4</v>
      </c>
      <c r="B18" s="13" t="s">
        <v>20</v>
      </c>
      <c r="C18" s="13" t="s">
        <v>21</v>
      </c>
      <c r="D18" s="18">
        <v>165208</v>
      </c>
      <c r="E18" s="19">
        <v>0</v>
      </c>
      <c r="F18" s="19">
        <v>0</v>
      </c>
      <c r="G18" s="19"/>
      <c r="H18" s="18">
        <f t="shared" si="0"/>
        <v>165208</v>
      </c>
    </row>
    <row r="19" spans="1:8" x14ac:dyDescent="0.2">
      <c r="A19" s="12">
        <v>5</v>
      </c>
      <c r="B19" s="13" t="s">
        <v>22</v>
      </c>
      <c r="C19" s="13" t="s">
        <v>23</v>
      </c>
      <c r="D19" s="18">
        <v>617013</v>
      </c>
      <c r="E19" s="18">
        <v>6393</v>
      </c>
      <c r="F19" s="18">
        <v>564102</v>
      </c>
      <c r="G19" s="19"/>
      <c r="H19" s="18">
        <f t="shared" si="0"/>
        <v>1187508</v>
      </c>
    </row>
    <row r="20" spans="1:8" x14ac:dyDescent="0.2">
      <c r="A20" s="12">
        <v>6</v>
      </c>
      <c r="B20" s="13" t="s">
        <v>24</v>
      </c>
      <c r="C20" s="13" t="s">
        <v>25</v>
      </c>
      <c r="D20" s="18">
        <v>2466</v>
      </c>
      <c r="E20" s="18">
        <v>190330</v>
      </c>
      <c r="F20" s="18">
        <v>1021577</v>
      </c>
      <c r="G20" s="19"/>
      <c r="H20" s="18">
        <f t="shared" si="0"/>
        <v>1214373</v>
      </c>
    </row>
    <row r="21" spans="1:8" ht="25.5" x14ac:dyDescent="0.2">
      <c r="A21" s="12">
        <v>7</v>
      </c>
      <c r="B21" s="13" t="s">
        <v>26</v>
      </c>
      <c r="C21" s="13" t="s">
        <v>27</v>
      </c>
      <c r="D21" s="18">
        <v>2313</v>
      </c>
      <c r="E21" s="18">
        <v>701448</v>
      </c>
      <c r="F21" s="18">
        <v>59767</v>
      </c>
      <c r="G21" s="19"/>
      <c r="H21" s="18">
        <f t="shared" si="0"/>
        <v>763528</v>
      </c>
    </row>
    <row r="22" spans="1:8" x14ac:dyDescent="0.2">
      <c r="A22" s="12">
        <v>8</v>
      </c>
      <c r="B22" s="13" t="s">
        <v>28</v>
      </c>
      <c r="C22" s="13" t="s">
        <v>29</v>
      </c>
      <c r="D22" s="19"/>
      <c r="E22" s="18">
        <v>180001</v>
      </c>
      <c r="F22" s="18">
        <v>192605</v>
      </c>
      <c r="G22" s="19"/>
      <c r="H22" s="18">
        <f t="shared" si="0"/>
        <v>372606</v>
      </c>
    </row>
    <row r="23" spans="1:8" ht="27.95" customHeight="1" x14ac:dyDescent="0.2">
      <c r="A23" s="16"/>
      <c r="B23" s="30" t="s">
        <v>30</v>
      </c>
      <c r="C23" s="31"/>
      <c r="D23" s="18">
        <f>SUM(D15:D22)</f>
        <v>13733919</v>
      </c>
      <c r="E23" s="18">
        <f t="shared" ref="E23:F23" si="1">SUM(E15:E22)</f>
        <v>2872944</v>
      </c>
      <c r="F23" s="18">
        <f t="shared" si="1"/>
        <v>6818126</v>
      </c>
      <c r="G23" s="19"/>
      <c r="H23" s="18">
        <f t="shared" si="0"/>
        <v>23424989</v>
      </c>
    </row>
    <row r="24" spans="1:8" x14ac:dyDescent="0.2">
      <c r="A24" s="28" t="s">
        <v>31</v>
      </c>
      <c r="B24" s="29"/>
      <c r="C24" s="29"/>
      <c r="D24" s="29"/>
      <c r="E24" s="29"/>
      <c r="F24" s="29"/>
      <c r="G24" s="29"/>
      <c r="H24" s="29"/>
    </row>
    <row r="25" spans="1:8" x14ac:dyDescent="0.2">
      <c r="A25" s="12">
        <v>9</v>
      </c>
      <c r="B25" s="13" t="s">
        <v>32</v>
      </c>
      <c r="C25" s="13" t="s">
        <v>33</v>
      </c>
      <c r="D25" s="18">
        <v>2509908</v>
      </c>
      <c r="E25" s="19"/>
      <c r="F25" s="19"/>
      <c r="G25" s="19"/>
      <c r="H25" s="18">
        <f t="shared" si="0"/>
        <v>2509908</v>
      </c>
    </row>
    <row r="26" spans="1:8" ht="27.95" customHeight="1" x14ac:dyDescent="0.2">
      <c r="A26" s="16"/>
      <c r="B26" s="30" t="s">
        <v>34</v>
      </c>
      <c r="C26" s="31"/>
      <c r="D26" s="18">
        <f>D25</f>
        <v>2509908</v>
      </c>
      <c r="E26" s="19"/>
      <c r="F26" s="19"/>
      <c r="G26" s="19"/>
      <c r="H26" s="18">
        <f t="shared" si="0"/>
        <v>2509908</v>
      </c>
    </row>
    <row r="27" spans="1:8" x14ac:dyDescent="0.2">
      <c r="A27" s="16"/>
      <c r="B27" s="30" t="s">
        <v>35</v>
      </c>
      <c r="C27" s="31"/>
      <c r="D27" s="18">
        <f>D26+D23</f>
        <v>16243827</v>
      </c>
      <c r="E27" s="18">
        <f t="shared" ref="E27:F27" si="2">E26+E23</f>
        <v>2872944</v>
      </c>
      <c r="F27" s="18">
        <f t="shared" si="2"/>
        <v>6818126</v>
      </c>
      <c r="G27" s="19"/>
      <c r="H27" s="18">
        <f t="shared" si="0"/>
        <v>25934897</v>
      </c>
    </row>
    <row r="28" spans="1:8" x14ac:dyDescent="0.2">
      <c r="A28" s="28" t="s">
        <v>36</v>
      </c>
      <c r="B28" s="29"/>
      <c r="C28" s="29"/>
      <c r="D28" s="29"/>
      <c r="E28" s="29"/>
      <c r="F28" s="29"/>
      <c r="G28" s="29"/>
      <c r="H28" s="29"/>
    </row>
    <row r="29" spans="1:8" ht="25.5" x14ac:dyDescent="0.2">
      <c r="A29" s="12">
        <v>10</v>
      </c>
      <c r="B29" s="13" t="s">
        <v>37</v>
      </c>
      <c r="C29" s="13" t="s">
        <v>38</v>
      </c>
      <c r="D29" s="18">
        <f>D27*2.7%</f>
        <v>438583.32900000003</v>
      </c>
      <c r="E29" s="18">
        <f>E27*2.7%</f>
        <v>77569.488000000012</v>
      </c>
      <c r="F29" s="19"/>
      <c r="G29" s="19"/>
      <c r="H29" s="18">
        <f t="shared" si="0"/>
        <v>516152.81700000004</v>
      </c>
    </row>
    <row r="30" spans="1:8" x14ac:dyDescent="0.2">
      <c r="A30" s="16"/>
      <c r="B30" s="30" t="s">
        <v>39</v>
      </c>
      <c r="C30" s="31"/>
      <c r="D30" s="18">
        <f>D29</f>
        <v>438583.32900000003</v>
      </c>
      <c r="E30" s="18">
        <f>E29</f>
        <v>77569.488000000012</v>
      </c>
      <c r="F30" s="19"/>
      <c r="G30" s="19"/>
      <c r="H30" s="18">
        <f t="shared" si="0"/>
        <v>516152.81700000004</v>
      </c>
    </row>
    <row r="31" spans="1:8" x14ac:dyDescent="0.2">
      <c r="A31" s="16"/>
      <c r="B31" s="30" t="s">
        <v>40</v>
      </c>
      <c r="C31" s="31"/>
      <c r="D31" s="18">
        <f>D30+D27</f>
        <v>16682410.329</v>
      </c>
      <c r="E31" s="18">
        <f t="shared" ref="E31:F31" si="3">E30+E27</f>
        <v>2950513.4879999999</v>
      </c>
      <c r="F31" s="18">
        <f t="shared" si="3"/>
        <v>6818126</v>
      </c>
      <c r="G31" s="19"/>
      <c r="H31" s="18">
        <f t="shared" si="0"/>
        <v>26451049.817000002</v>
      </c>
    </row>
    <row r="32" spans="1:8" x14ac:dyDescent="0.2">
      <c r="A32" s="28" t="s">
        <v>41</v>
      </c>
      <c r="B32" s="29"/>
      <c r="C32" s="29"/>
      <c r="D32" s="29"/>
      <c r="E32" s="29"/>
      <c r="F32" s="29"/>
      <c r="G32" s="29"/>
      <c r="H32" s="29"/>
    </row>
    <row r="33" spans="1:10" x14ac:dyDescent="0.2">
      <c r="A33" s="12">
        <v>11</v>
      </c>
      <c r="B33" s="13" t="s">
        <v>42</v>
      </c>
      <c r="C33" s="13" t="s">
        <v>43</v>
      </c>
      <c r="D33" s="15"/>
      <c r="E33" s="15"/>
      <c r="F33" s="15"/>
      <c r="G33" s="18">
        <v>329780</v>
      </c>
      <c r="H33" s="18">
        <f t="shared" si="0"/>
        <v>329780</v>
      </c>
    </row>
    <row r="34" spans="1:10" ht="25.5" x14ac:dyDescent="0.2">
      <c r="A34" s="12">
        <v>12</v>
      </c>
      <c r="B34" s="13" t="s">
        <v>44</v>
      </c>
      <c r="C34" s="13" t="s">
        <v>45</v>
      </c>
      <c r="D34" s="18">
        <f>D31*6.12%</f>
        <v>1020963.5121348001</v>
      </c>
      <c r="E34" s="18">
        <f>E31*6.12%</f>
        <v>180571.42546560001</v>
      </c>
      <c r="F34" s="19"/>
      <c r="G34" s="19"/>
      <c r="H34" s="18">
        <f t="shared" si="0"/>
        <v>1201534.9376004001</v>
      </c>
    </row>
    <row r="35" spans="1:10" ht="25.5" x14ac:dyDescent="0.2">
      <c r="A35" s="12">
        <v>13</v>
      </c>
      <c r="B35" s="13" t="s">
        <v>48</v>
      </c>
      <c r="C35" s="13" t="s">
        <v>49</v>
      </c>
      <c r="D35" s="19"/>
      <c r="E35" s="19"/>
      <c r="F35" s="19"/>
      <c r="G35" s="18">
        <v>4442.0200000000004</v>
      </c>
      <c r="H35" s="18">
        <f t="shared" si="0"/>
        <v>4442.0200000000004</v>
      </c>
    </row>
    <row r="36" spans="1:10" x14ac:dyDescent="0.2">
      <c r="A36" s="12">
        <v>14</v>
      </c>
      <c r="B36" s="13" t="s">
        <v>50</v>
      </c>
      <c r="C36" s="13" t="s">
        <v>51</v>
      </c>
      <c r="D36" s="19"/>
      <c r="E36" s="19"/>
      <c r="F36" s="19"/>
      <c r="G36" s="18">
        <f>[1]Лист1!$G$22</f>
        <v>441975.4681158</v>
      </c>
      <c r="H36" s="18">
        <f t="shared" si="0"/>
        <v>441975.4681158</v>
      </c>
    </row>
    <row r="37" spans="1:10" x14ac:dyDescent="0.2">
      <c r="A37" s="12">
        <v>15</v>
      </c>
      <c r="B37" s="13" t="s">
        <v>52</v>
      </c>
      <c r="C37" s="13" t="s">
        <v>53</v>
      </c>
      <c r="D37" s="19"/>
      <c r="E37" s="19"/>
      <c r="F37" s="19"/>
      <c r="G37" s="18">
        <v>110697</v>
      </c>
      <c r="H37" s="18">
        <f t="shared" si="0"/>
        <v>110697</v>
      </c>
    </row>
    <row r="38" spans="1:10" x14ac:dyDescent="0.2">
      <c r="A38" s="16"/>
      <c r="B38" s="30" t="s">
        <v>54</v>
      </c>
      <c r="C38" s="31"/>
      <c r="D38" s="18">
        <f>SUM(D33:D37)</f>
        <v>1020963.5121348001</v>
      </c>
      <c r="E38" s="18">
        <f>SUM(E33:E37)</f>
        <v>180571.42546560001</v>
      </c>
      <c r="F38" s="18">
        <f>SUM(F33:F37)</f>
        <v>0</v>
      </c>
      <c r="G38" s="18">
        <f>SUM(G33:G37)</f>
        <v>886894.48811580008</v>
      </c>
      <c r="H38" s="18">
        <f t="shared" si="0"/>
        <v>2088429.4257162001</v>
      </c>
    </row>
    <row r="39" spans="1:10" x14ac:dyDescent="0.2">
      <c r="A39" s="16"/>
      <c r="B39" s="30" t="s">
        <v>55</v>
      </c>
      <c r="C39" s="31"/>
      <c r="D39" s="18">
        <f>D38+D31</f>
        <v>17703373.841134802</v>
      </c>
      <c r="E39" s="18">
        <f>E38+E31</f>
        <v>3131084.9134656</v>
      </c>
      <c r="F39" s="18">
        <f>F38+F31</f>
        <v>6818126</v>
      </c>
      <c r="G39" s="18">
        <f>G38+G31</f>
        <v>886894.48811580008</v>
      </c>
      <c r="H39" s="18">
        <f t="shared" si="0"/>
        <v>28539479.242716201</v>
      </c>
    </row>
    <row r="40" spans="1:10" x14ac:dyDescent="0.2">
      <c r="A40" s="28" t="s">
        <v>56</v>
      </c>
      <c r="B40" s="29"/>
      <c r="C40" s="29"/>
      <c r="D40" s="29"/>
      <c r="E40" s="29"/>
      <c r="F40" s="29"/>
      <c r="G40" s="29"/>
      <c r="H40" s="29"/>
    </row>
    <row r="41" spans="1:10" x14ac:dyDescent="0.2">
      <c r="A41" s="16"/>
      <c r="B41" s="30" t="s">
        <v>57</v>
      </c>
      <c r="C41" s="31"/>
      <c r="D41" s="18">
        <f>D39</f>
        <v>17703373.841134802</v>
      </c>
      <c r="E41" s="18">
        <f t="shared" ref="E41:G41" si="4">E39</f>
        <v>3131084.9134656</v>
      </c>
      <c r="F41" s="18">
        <f t="shared" si="4"/>
        <v>6818126</v>
      </c>
      <c r="G41" s="18">
        <f t="shared" si="4"/>
        <v>886894.48811580008</v>
      </c>
      <c r="H41" s="18">
        <f t="shared" si="0"/>
        <v>28539479.242716201</v>
      </c>
    </row>
    <row r="42" spans="1:10" x14ac:dyDescent="0.2">
      <c r="A42" s="28" t="s">
        <v>58</v>
      </c>
      <c r="B42" s="29"/>
      <c r="C42" s="29"/>
      <c r="D42" s="29"/>
      <c r="E42" s="29"/>
      <c r="F42" s="29"/>
      <c r="G42" s="29"/>
      <c r="H42" s="29"/>
    </row>
    <row r="43" spans="1:10" ht="25.5" x14ac:dyDescent="0.2">
      <c r="A43" s="12">
        <v>16</v>
      </c>
      <c r="B43" s="13" t="s">
        <v>59</v>
      </c>
      <c r="C43" s="13" t="s">
        <v>71</v>
      </c>
      <c r="D43" s="18">
        <f>D41*1.5%</f>
        <v>265550.607617022</v>
      </c>
      <c r="E43" s="18">
        <f t="shared" ref="E43:G43" si="5">E41*1.5%</f>
        <v>46966.273701983999</v>
      </c>
      <c r="F43" s="18">
        <f t="shared" si="5"/>
        <v>102271.89</v>
      </c>
      <c r="G43" s="18">
        <f t="shared" si="5"/>
        <v>13303.417321737001</v>
      </c>
      <c r="H43" s="18">
        <f t="shared" si="0"/>
        <v>428092.18864074297</v>
      </c>
    </row>
    <row r="44" spans="1:10" x14ac:dyDescent="0.2">
      <c r="A44" s="16"/>
      <c r="B44" s="30" t="s">
        <v>60</v>
      </c>
      <c r="C44" s="31"/>
      <c r="D44" s="18">
        <f>D43</f>
        <v>265550.607617022</v>
      </c>
      <c r="E44" s="18">
        <f t="shared" ref="E44:G44" si="6">E43</f>
        <v>46966.273701983999</v>
      </c>
      <c r="F44" s="18">
        <f t="shared" si="6"/>
        <v>102271.89</v>
      </c>
      <c r="G44" s="18">
        <f t="shared" si="6"/>
        <v>13303.417321737001</v>
      </c>
      <c r="H44" s="18">
        <f t="shared" si="0"/>
        <v>428092.18864074297</v>
      </c>
    </row>
    <row r="45" spans="1:10" x14ac:dyDescent="0.2">
      <c r="A45" s="16"/>
      <c r="B45" s="30" t="s">
        <v>61</v>
      </c>
      <c r="C45" s="31"/>
      <c r="D45" s="18">
        <f>D44+D41</f>
        <v>17968924.448751822</v>
      </c>
      <c r="E45" s="18">
        <f t="shared" ref="E45:G45" si="7">E44+E41</f>
        <v>3178051.187167584</v>
      </c>
      <c r="F45" s="18">
        <f t="shared" si="7"/>
        <v>6920397.8899999997</v>
      </c>
      <c r="G45" s="18">
        <f t="shared" si="7"/>
        <v>900197.90543753712</v>
      </c>
      <c r="H45" s="18">
        <f t="shared" si="0"/>
        <v>28967571.431356944</v>
      </c>
    </row>
    <row r="46" spans="1:10" x14ac:dyDescent="0.2">
      <c r="A46" s="32" t="s">
        <v>66</v>
      </c>
      <c r="B46" s="33"/>
      <c r="C46" s="34"/>
      <c r="D46" s="18"/>
      <c r="E46" s="18"/>
      <c r="F46" s="18"/>
      <c r="G46" s="18"/>
      <c r="H46" s="18"/>
    </row>
    <row r="47" spans="1:10" ht="25.5" x14ac:dyDescent="0.2">
      <c r="A47" s="16">
        <v>17</v>
      </c>
      <c r="B47" s="21" t="s">
        <v>67</v>
      </c>
      <c r="C47" s="20" t="s">
        <v>72</v>
      </c>
      <c r="D47" s="18">
        <f>D45*J47</f>
        <v>18867370.671189412</v>
      </c>
      <c r="E47" s="18">
        <f>E45*J47</f>
        <v>3336953.7465259633</v>
      </c>
      <c r="F47" s="18">
        <f>F45*J47</f>
        <v>7266417.7845000001</v>
      </c>
      <c r="G47" s="18">
        <f>G45*J47</f>
        <v>945207.80070941406</v>
      </c>
      <c r="H47" s="18">
        <f t="shared" si="0"/>
        <v>30415950.002924789</v>
      </c>
      <c r="J47" s="5">
        <v>1.05</v>
      </c>
    </row>
    <row r="48" spans="1:10" x14ac:dyDescent="0.2">
      <c r="A48" s="28"/>
      <c r="B48" s="29"/>
      <c r="C48" s="29"/>
      <c r="D48" s="29"/>
      <c r="E48" s="29"/>
      <c r="F48" s="29"/>
      <c r="G48" s="29"/>
      <c r="H48" s="29"/>
    </row>
    <row r="49" spans="1:8" x14ac:dyDescent="0.2">
      <c r="A49" s="16"/>
      <c r="B49" s="30" t="s">
        <v>62</v>
      </c>
      <c r="C49" s="31"/>
      <c r="D49" s="18">
        <f>D47</f>
        <v>18867370.671189412</v>
      </c>
      <c r="E49" s="18">
        <f t="shared" ref="E49:G49" si="8">E47</f>
        <v>3336953.7465259633</v>
      </c>
      <c r="F49" s="18">
        <f t="shared" si="8"/>
        <v>7266417.7845000001</v>
      </c>
      <c r="G49" s="18">
        <f t="shared" si="8"/>
        <v>945207.80070941406</v>
      </c>
      <c r="H49" s="18">
        <f t="shared" si="0"/>
        <v>30415950.002924789</v>
      </c>
    </row>
    <row r="52" spans="1:8" x14ac:dyDescent="0.2">
      <c r="A52" s="25"/>
      <c r="B52" s="26"/>
      <c r="C52" s="26"/>
      <c r="D52" s="26"/>
      <c r="E52" s="26"/>
      <c r="F52" s="26"/>
      <c r="G52" s="26"/>
      <c r="H52" s="26"/>
    </row>
    <row r="53" spans="1:8" x14ac:dyDescent="0.2">
      <c r="A53" s="27"/>
      <c r="B53" s="26"/>
      <c r="C53" s="26"/>
      <c r="D53" s="26"/>
      <c r="E53" s="26"/>
      <c r="F53" s="26"/>
      <c r="G53" s="26"/>
      <c r="H53" s="26"/>
    </row>
    <row r="55" spans="1:8" x14ac:dyDescent="0.2">
      <c r="A55" s="25"/>
      <c r="B55" s="26"/>
      <c r="C55" s="26"/>
      <c r="D55" s="26"/>
      <c r="E55" s="26"/>
      <c r="F55" s="26"/>
      <c r="G55" s="26"/>
      <c r="H55" s="26"/>
    </row>
    <row r="56" spans="1:8" x14ac:dyDescent="0.2">
      <c r="A56" s="27"/>
      <c r="B56" s="26"/>
      <c r="C56" s="26"/>
      <c r="D56" s="26"/>
      <c r="E56" s="26"/>
      <c r="F56" s="26"/>
      <c r="G56" s="26"/>
      <c r="H56" s="26"/>
    </row>
  </sheetData>
  <mergeCells count="33">
    <mergeCell ref="B5:H5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40:H40"/>
    <mergeCell ref="A14:H14"/>
    <mergeCell ref="B23:C23"/>
    <mergeCell ref="A24:H24"/>
    <mergeCell ref="B26:C26"/>
    <mergeCell ref="B27:C27"/>
    <mergeCell ref="A28:H28"/>
    <mergeCell ref="B30:C30"/>
    <mergeCell ref="B31:C31"/>
    <mergeCell ref="A32:H32"/>
    <mergeCell ref="B38:C38"/>
    <mergeCell ref="B39:C39"/>
    <mergeCell ref="B41:C41"/>
    <mergeCell ref="A42:H42"/>
    <mergeCell ref="B44:C44"/>
    <mergeCell ref="B45:C45"/>
    <mergeCell ref="A46:C46"/>
    <mergeCell ref="A55:H55"/>
    <mergeCell ref="A56:H56"/>
    <mergeCell ref="A53:H53"/>
    <mergeCell ref="A48:H48"/>
    <mergeCell ref="B49:C49"/>
    <mergeCell ref="A52:H52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Сводный сметный расчет</vt:lpstr>
      <vt:lpstr>изм. ССР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Вяткина Анастасия Владимировна</cp:lastModifiedBy>
  <cp:lastPrinted>2019-07-31T23:55:44Z</cp:lastPrinted>
  <dcterms:created xsi:type="dcterms:W3CDTF">2002-03-25T05:35:56Z</dcterms:created>
  <dcterms:modified xsi:type="dcterms:W3CDTF">2019-08-13T05:13:37Z</dcterms:modified>
</cp:coreProperties>
</file>